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6" i="1" l="1"/>
  <c r="T26" i="1" s="1"/>
  <c r="I26" i="1"/>
  <c r="J26" i="1"/>
  <c r="K26" i="1"/>
  <c r="L26" i="1"/>
  <c r="M26" i="1"/>
  <c r="N26" i="1"/>
  <c r="O26" i="1"/>
  <c r="P26" i="1"/>
  <c r="R26" i="1"/>
  <c r="S26" i="1"/>
  <c r="H25" i="1"/>
  <c r="Q25" i="1" s="1"/>
  <c r="I25" i="1"/>
  <c r="J25" i="1"/>
  <c r="K25" i="1"/>
  <c r="L25" i="1"/>
  <c r="M25" i="1"/>
  <c r="N25" i="1"/>
  <c r="O25" i="1"/>
  <c r="P25" i="1"/>
  <c r="R25" i="1"/>
  <c r="S25" i="1"/>
  <c r="H24" i="1"/>
  <c r="K24" i="1" s="1"/>
  <c r="I24" i="1"/>
  <c r="J24" i="1"/>
  <c r="L24" i="1"/>
  <c r="M24" i="1"/>
  <c r="N24" i="1"/>
  <c r="O24" i="1"/>
  <c r="P24" i="1"/>
  <c r="R24" i="1"/>
  <c r="S24" i="1"/>
  <c r="T24" i="1"/>
  <c r="S23" i="1"/>
  <c r="R23" i="1"/>
  <c r="P23" i="1"/>
  <c r="O23" i="1"/>
  <c r="M23" i="1"/>
  <c r="L23" i="1"/>
  <c r="J23" i="1"/>
  <c r="I23" i="1"/>
  <c r="H23" i="1"/>
  <c r="Q23" i="1" s="1"/>
  <c r="S20" i="1"/>
  <c r="R20" i="1"/>
  <c r="P20" i="1"/>
  <c r="O20" i="1"/>
  <c r="N20" i="1"/>
  <c r="M20" i="1"/>
  <c r="L20" i="1"/>
  <c r="J20" i="1"/>
  <c r="I20" i="1"/>
  <c r="H20" i="1"/>
  <c r="Q20" i="1" s="1"/>
  <c r="T19" i="1"/>
  <c r="S19" i="1"/>
  <c r="R19" i="1"/>
  <c r="P19" i="1"/>
  <c r="O19" i="1"/>
  <c r="M19" i="1"/>
  <c r="L19" i="1"/>
  <c r="J19" i="1"/>
  <c r="I19" i="1"/>
  <c r="H19" i="1"/>
  <c r="Q19" i="1" s="1"/>
  <c r="H17" i="1"/>
  <c r="Q17" i="1" s="1"/>
  <c r="I17" i="1"/>
  <c r="J17" i="1"/>
  <c r="K17" i="1"/>
  <c r="L17" i="1"/>
  <c r="M17" i="1"/>
  <c r="N17" i="1"/>
  <c r="O17" i="1"/>
  <c r="P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Q15" i="1" s="1"/>
  <c r="I15" i="1"/>
  <c r="J15" i="1"/>
  <c r="K15" i="1"/>
  <c r="L15" i="1"/>
  <c r="M15" i="1"/>
  <c r="N15" i="1"/>
  <c r="O15" i="1"/>
  <c r="P15" i="1"/>
  <c r="R15" i="1"/>
  <c r="S15" i="1"/>
  <c r="T15" i="1"/>
  <c r="S14" i="1"/>
  <c r="R14" i="1"/>
  <c r="Q14" i="1"/>
  <c r="P14" i="1"/>
  <c r="O14" i="1"/>
  <c r="N14" i="1"/>
  <c r="M14" i="1"/>
  <c r="L14" i="1"/>
  <c r="K14" i="1"/>
  <c r="J14" i="1"/>
  <c r="I14" i="1"/>
  <c r="H14" i="1"/>
  <c r="T14" i="1" s="1"/>
  <c r="S21" i="1"/>
  <c r="R21" i="1"/>
  <c r="P21" i="1"/>
  <c r="O21" i="1"/>
  <c r="M21" i="1"/>
  <c r="L21" i="1"/>
  <c r="J21" i="1"/>
  <c r="I21" i="1"/>
  <c r="H21" i="1"/>
  <c r="Q21" i="1" s="1"/>
  <c r="Q26" i="1" l="1"/>
  <c r="T25" i="1"/>
  <c r="Q24" i="1"/>
  <c r="T23" i="1"/>
  <c r="K23" i="1"/>
  <c r="N23" i="1"/>
  <c r="T20" i="1"/>
  <c r="K20" i="1"/>
  <c r="K19" i="1"/>
  <c r="N19" i="1"/>
  <c r="T21" i="1"/>
  <c r="K21" i="1"/>
  <c r="N21" i="1"/>
  <c r="E24" i="1" l="1"/>
  <c r="D24" i="1"/>
  <c r="C24" i="1"/>
  <c r="E19" i="1"/>
  <c r="D19" i="1"/>
  <c r="C19" i="1"/>
  <c r="H18" i="1" l="1"/>
  <c r="H27" i="1" s="1"/>
  <c r="G18" i="1"/>
  <c r="G27" i="1" s="1"/>
  <c r="F18" i="1"/>
  <c r="F27" i="1" s="1"/>
  <c r="E17" i="1"/>
  <c r="D17" i="1"/>
  <c r="C17" i="1"/>
  <c r="E16" i="1"/>
  <c r="D16" i="1"/>
  <c r="C16" i="1"/>
  <c r="E15" i="1"/>
  <c r="D15" i="1"/>
  <c r="D20" i="1"/>
  <c r="D21" i="1"/>
  <c r="D22" i="1"/>
  <c r="C15" i="1"/>
  <c r="E25" i="1" l="1"/>
  <c r="D25" i="1"/>
  <c r="C25" i="1"/>
  <c r="E22" i="1"/>
  <c r="C22" i="1"/>
  <c r="E20" i="1"/>
  <c r="C20" i="1"/>
  <c r="E23" i="1" l="1"/>
  <c r="D23" i="1"/>
  <c r="C23" i="1"/>
  <c r="C26" i="1"/>
  <c r="D26" i="1"/>
  <c r="E26" i="1"/>
  <c r="C14" i="1" l="1"/>
  <c r="D14" i="1"/>
  <c r="E14" i="1"/>
  <c r="C21" i="1"/>
  <c r="E21" i="1"/>
  <c r="T27" i="1" l="1"/>
  <c r="S27" i="1"/>
  <c r="R27" i="1"/>
  <c r="Q27" i="1"/>
  <c r="P27" i="1"/>
  <c r="O27" i="1"/>
  <c r="N27" i="1"/>
  <c r="M27" i="1"/>
  <c r="L27" i="1"/>
  <c r="K27" i="1"/>
  <c r="J27" i="1"/>
  <c r="I27" i="1"/>
</calcChain>
</file>

<file path=xl/sharedStrings.xml><?xml version="1.0" encoding="utf-8"?>
<sst xmlns="http://schemas.openxmlformats.org/spreadsheetml/2006/main" count="89" uniqueCount="71">
  <si>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</si>
  <si>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</si>
  <si>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</si>
  <si>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</si>
  <si>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</si>
  <si>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</si>
  <si>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</si>
  <si>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</si>
  <si>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</si>
  <si>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</si>
  <si>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</si>
  <si>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</si>
  <si>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</si>
  <si>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</si>
  <si>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</si>
  <si>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</si>
  <si>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</si>
  <si>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</si>
  <si>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</si>
  <si>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</si>
  <si>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</si>
  <si>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</si>
  <si>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</si>
  <si>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</si>
  <si>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</si>
  <si>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</si>
  <si>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</si>
  <si>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</si>
  <si>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</si>
  <si>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Сіль йодована</t>
  </si>
  <si>
    <t>Прозора безбарвна рідина, без присмаків і запаху,  не містить видимих домішок.</t>
  </si>
  <si>
    <t>МП Л</t>
  </si>
  <si>
    <t>Порціонування</t>
  </si>
  <si>
    <t>ВИХІД</t>
  </si>
  <si>
    <t>Цибуля ріпчаста</t>
  </si>
  <si>
    <t>Морква до 01.01.</t>
  </si>
  <si>
    <t>Морква після 01.01</t>
  </si>
  <si>
    <t>ЗП</t>
  </si>
  <si>
    <t>Крупа рисова</t>
  </si>
  <si>
    <t>Білого кольору, смак і запах властивий нормальній рисовій крупі, без сторонніх присмаків і запахів.</t>
  </si>
  <si>
    <t>Вода для приготування рисової крупи:</t>
  </si>
  <si>
    <t>Маса відвареного рису:</t>
  </si>
  <si>
    <t>Томатна паста</t>
  </si>
  <si>
    <t>Сметана 21%</t>
  </si>
  <si>
    <t>Масло вершкове</t>
  </si>
  <si>
    <t xml:space="preserve">Олія 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</si>
  <si>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</si>
  <si>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</si>
  <si>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 xml:space="preserve">ст. 482
Методичний посібник «Організація харчування дітей у дошкільних навчальних закладах»
Видання 2014р.
</t>
  </si>
  <si>
    <t>Капуста білокачанна</t>
  </si>
  <si>
    <t>Качани свіжі, цілі, здорові, чисті, цілком сформувалися, непророслі, без пошкоджень сільськогосподарськими шкідниками.</t>
  </si>
  <si>
    <t>Цибулини визрілі, здорові, цільні, сухі, незабруднені, з добре підсушеними верхніми лусками.</t>
  </si>
  <si>
    <t>Коренеплоди свіжі, цілі, здорові, чисті, без тріщин, нев’янучі, без пошкоджень сільськогосподарськими шкідниками.</t>
  </si>
  <si>
    <t>Золотисто-жовтого кольору, без стороннього запаху, присмаку і гіркоти.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</si>
  <si>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</si>
  <si>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</si>
  <si>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Подають на мілкій закусочній тарілці при температурі 65⁰С.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</si>
  <si>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усі інгредієнти рівномірно перемішані та викладені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</si>
  <si>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капусти – від кремового до світло-зеленого; рису – білого; м’яса – світло-сірий. 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</si>
  <si>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тушкованої капусти, вареного м’яса курки, з присмаком та ароматом томатної пасти, пасерованих овочів та сметани.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</si>
  <si>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капусти та рису – м’яка; м’яса – соковита.</t>
    </r>
  </si>
  <si>
    <t>90 г ± 3 %</t>
  </si>
  <si>
    <t>120 г ± 3 %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</si>
  <si>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</si>
  <si>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М’ясо яловичини (великими шматками)</t>
  </si>
  <si>
    <t xml:space="preserve">Рис перебирають та замочують у воді на 1 год, після чого відварюють до готовності (25-30 хв). Підготовлене м'ясо яловичини відварюють за слабкого кипіння до готовності (20-30 хв). Відварене м'ясо пропускають через м'ясорубку. Підготовлену нарізану шматочками цибулю ріпчасту злегка обсмажують на олії, нагрітою до 150-160 °С, протягом 2-3 хв, потім додають підготовлену нарізану шматочками моркву та тушкують з додаванням масла вершкового і невеликої кількості води у закритій посудині 20 хв за температури 100 °С. М'ясний фарш, відварений рис, тушковані овочі та підготовлену нашатковану капусту білокачанну змішують, заливають водою і варять за слабкого кипіння до готовності (1-1,5 год). За 5-10 хв до готовності додають томатну пасту, сметану, сіль. </t>
  </si>
  <si>
    <t>ГОЛУБЦІ ЛІНИВІ З М'ЯСА ЯЛОВИЧИНИ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</si>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</sst>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2" fontId="3" fillId="0" borderId="1" xfId="1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/>
    </xf>
    <xf numFmtId="164" fontId="3" fillId="2" borderId="1" xfId="1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tabSelected="1" view="pageLayout" zoomScale="70" zoomScaleNormal="100" zoomScalePageLayoutView="70" workbookViewId="0">
      <selection activeCell="H26" sqref="H26"/>
    </sheetView>
  </sheetViews>
  <sheetFormatPr defaultRowHeight="14.4" x14ac:dyDescent="0.3"/>
  <cols>
    <col min="1" max="1" width="4.6640625" customWidth="1"/>
    <col min="2" max="2" width="14.44140625" customWidth="1"/>
    <col min="3" max="3" width="5.109375" customWidth="1"/>
    <col min="4" max="4" width="5.33203125" customWidth="1"/>
    <col min="5" max="5" width="5.5546875" customWidth="1"/>
    <col min="6" max="6" width="6.109375" customWidth="1"/>
    <col min="7" max="7" width="5.88671875" customWidth="1"/>
    <col min="8" max="8" width="6.109375" customWidth="1"/>
    <col min="9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1.44140625" customWidth="1"/>
    <col min="22" max="22" width="10.88671875" customWidth="1"/>
    <col min="23" max="23" width="13.33203125" customWidth="1"/>
    <col min="24" max="24" width="12.5546875" customWidth="1"/>
  </cols>
  <sheetData>
    <row r="1" spans="1:29" x14ac:dyDescent="0.3">
      <c r="A1" s="2"/>
      <c r="B1" s="45" t="s">
        <v>48</v>
      </c>
      <c r="C1" s="45"/>
      <c r="D1" s="45"/>
      <c r="E1" s="45"/>
      <c r="F1" s="45"/>
      <c r="G1" s="45"/>
      <c r="H1" s="45"/>
      <c r="I1" s="2"/>
      <c r="J1" s="2"/>
      <c r="K1" s="2"/>
      <c r="L1" s="2"/>
      <c r="M1" s="2"/>
      <c r="N1" s="2"/>
      <c r="O1" s="2"/>
      <c r="P1" s="4"/>
      <c r="Q1" s="44" t="s">
        <v>17</v>
      </c>
      <c r="R1" s="44"/>
      <c r="S1" s="44"/>
      <c r="T1" s="44"/>
      <c r="U1" s="44"/>
    </row>
    <row r="2" spans="1:29" x14ac:dyDescent="0.3">
      <c r="A2" s="2"/>
      <c r="B2" s="45"/>
      <c r="C2" s="45"/>
      <c r="D2" s="45"/>
      <c r="E2" s="45"/>
      <c r="F2" s="45"/>
      <c r="G2" s="45"/>
      <c r="H2" s="45"/>
      <c r="I2" s="2"/>
      <c r="J2" s="2"/>
      <c r="K2" s="2"/>
      <c r="L2" s="2"/>
      <c r="M2" s="2"/>
      <c r="N2" s="2"/>
      <c r="O2" s="2"/>
      <c r="P2" s="4"/>
      <c r="Q2" s="44" t="s">
        <v>18</v>
      </c>
      <c r="R2" s="44"/>
      <c r="S2" s="44"/>
      <c r="T2" s="44"/>
      <c r="U2" s="44"/>
    </row>
    <row r="3" spans="1:29" x14ac:dyDescent="0.3">
      <c r="A3" s="2"/>
      <c r="B3" s="45"/>
      <c r="C3" s="45"/>
      <c r="D3" s="45"/>
      <c r="E3" s="45"/>
      <c r="F3" s="45"/>
      <c r="G3" s="45"/>
      <c r="H3" s="45"/>
      <c r="I3" s="2"/>
      <c r="J3" s="2"/>
      <c r="K3" s="2"/>
      <c r="L3" s="2"/>
      <c r="M3" s="2"/>
      <c r="N3" s="2"/>
      <c r="O3" s="2"/>
      <c r="P3" s="4"/>
      <c r="Q3" s="44" t="s">
        <v>19</v>
      </c>
      <c r="R3" s="44"/>
      <c r="S3" s="44"/>
      <c r="T3" s="44"/>
      <c r="U3" s="44"/>
    </row>
    <row r="4" spans="1:29" x14ac:dyDescent="0.3">
      <c r="A4" s="2"/>
      <c r="B4" s="45"/>
      <c r="C4" s="45"/>
      <c r="D4" s="45"/>
      <c r="E4" s="45"/>
      <c r="F4" s="45"/>
      <c r="G4" s="45"/>
      <c r="H4" s="45"/>
      <c r="I4" s="2"/>
      <c r="J4" s="2"/>
      <c r="K4" s="2"/>
      <c r="L4" s="2"/>
      <c r="M4" s="2"/>
      <c r="N4" s="2"/>
      <c r="O4" s="2"/>
      <c r="P4" s="4"/>
      <c r="Q4" s="44" t="s">
        <v>20</v>
      </c>
      <c r="R4" s="44"/>
      <c r="S4" s="44"/>
      <c r="T4" s="44"/>
      <c r="U4" s="44"/>
    </row>
    <row r="5" spans="1:29" s="57" customFormat="1" x14ac:dyDescent="0.3">
      <c r="A5" s="55"/>
      <c r="B5" s="45"/>
      <c r="C5" s="45"/>
      <c r="D5" s="45"/>
      <c r="E5" s="45"/>
      <c r="F5" s="45"/>
      <c r="G5" s="45"/>
      <c r="H5" s="45"/>
      <c r="I5" s="55"/>
      <c r="J5" s="55"/>
      <c r="K5" s="55"/>
      <c r="L5" s="55"/>
      <c r="M5" s="55"/>
      <c r="N5" s="55"/>
      <c r="O5" s="55"/>
      <c r="P5" s="56"/>
      <c r="Q5" s="56"/>
      <c r="R5" s="56"/>
      <c r="S5" s="56"/>
      <c r="T5" s="56"/>
      <c r="U5" s="56"/>
    </row>
    <row r="6" spans="1:29" s="57" customFormat="1" x14ac:dyDescent="0.3">
      <c r="A6" s="58" t="s">
        <v>16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</row>
    <row r="7" spans="1:29" s="57" customFormat="1" x14ac:dyDescent="0.3">
      <c r="A7" s="59" t="s">
        <v>66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</row>
    <row r="8" spans="1:29" s="57" customFormat="1" x14ac:dyDescent="0.3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</row>
    <row r="9" spans="1:29" s="57" customFormat="1" ht="15.75" customHeight="1" x14ac:dyDescent="0.3">
      <c r="A9" s="61" t="s">
        <v>0</v>
      </c>
      <c r="B9" s="62" t="s">
        <v>14</v>
      </c>
      <c r="C9" s="62" t="s">
        <v>1</v>
      </c>
      <c r="D9" s="62"/>
      <c r="E9" s="62"/>
      <c r="F9" s="62"/>
      <c r="G9" s="62"/>
      <c r="H9" s="62"/>
      <c r="I9" s="62" t="s">
        <v>2</v>
      </c>
      <c r="J9" s="62"/>
      <c r="K9" s="62"/>
      <c r="L9" s="62"/>
      <c r="M9" s="62"/>
      <c r="N9" s="62"/>
      <c r="O9" s="62"/>
      <c r="P9" s="62"/>
      <c r="Q9" s="62"/>
      <c r="R9" s="63" t="s">
        <v>13</v>
      </c>
      <c r="S9" s="63"/>
      <c r="T9" s="63"/>
      <c r="U9" s="63" t="s">
        <v>3</v>
      </c>
      <c r="V9" s="64" t="s">
        <v>25</v>
      </c>
      <c r="W9" s="62" t="s">
        <v>28</v>
      </c>
      <c r="X9" s="65" t="s">
        <v>32</v>
      </c>
    </row>
    <row r="10" spans="1:29" s="57" customFormat="1" ht="15.75" customHeight="1" x14ac:dyDescent="0.3">
      <c r="A10" s="66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3"/>
      <c r="S10" s="63"/>
      <c r="T10" s="63"/>
      <c r="U10" s="63"/>
      <c r="V10" s="67"/>
      <c r="W10" s="62"/>
      <c r="X10" s="68"/>
    </row>
    <row r="11" spans="1:29" s="57" customFormat="1" ht="25.5" customHeight="1" x14ac:dyDescent="0.3">
      <c r="A11" s="66"/>
      <c r="B11" s="62"/>
      <c r="C11" s="69" t="s">
        <v>8</v>
      </c>
      <c r="D11" s="69"/>
      <c r="E11" s="69"/>
      <c r="F11" s="69" t="s">
        <v>9</v>
      </c>
      <c r="G11" s="69"/>
      <c r="H11" s="69"/>
      <c r="I11" s="69" t="s">
        <v>10</v>
      </c>
      <c r="J11" s="69"/>
      <c r="K11" s="69"/>
      <c r="L11" s="69" t="s">
        <v>11</v>
      </c>
      <c r="M11" s="69"/>
      <c r="N11" s="69"/>
      <c r="O11" s="69" t="s">
        <v>12</v>
      </c>
      <c r="P11" s="69"/>
      <c r="Q11" s="69"/>
      <c r="R11" s="63"/>
      <c r="S11" s="63"/>
      <c r="T11" s="63"/>
      <c r="U11" s="63"/>
      <c r="V11" s="67"/>
      <c r="W11" s="62"/>
      <c r="X11" s="68"/>
    </row>
    <row r="12" spans="1:29" s="57" customFormat="1" x14ac:dyDescent="0.3">
      <c r="A12" s="66"/>
      <c r="B12" s="62"/>
      <c r="C12" s="70" t="s">
        <v>4</v>
      </c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2"/>
      <c r="U12" s="63"/>
      <c r="V12" s="73"/>
      <c r="W12" s="62"/>
      <c r="X12" s="74"/>
    </row>
    <row r="13" spans="1:29" s="57" customFormat="1" ht="30.75" customHeight="1" x14ac:dyDescent="0.3">
      <c r="A13" s="75"/>
      <c r="B13" s="62"/>
      <c r="C13" s="76" t="s">
        <v>6</v>
      </c>
      <c r="D13" s="76" t="s">
        <v>7</v>
      </c>
      <c r="E13" s="76" t="s">
        <v>5</v>
      </c>
      <c r="F13" s="76" t="s">
        <v>6</v>
      </c>
      <c r="G13" s="76" t="s">
        <v>7</v>
      </c>
      <c r="H13" s="76" t="s">
        <v>5</v>
      </c>
      <c r="I13" s="76" t="s">
        <v>6</v>
      </c>
      <c r="J13" s="76" t="s">
        <v>7</v>
      </c>
      <c r="K13" s="76" t="s">
        <v>5</v>
      </c>
      <c r="L13" s="76" t="s">
        <v>6</v>
      </c>
      <c r="M13" s="76" t="s">
        <v>7</v>
      </c>
      <c r="N13" s="76" t="s">
        <v>5</v>
      </c>
      <c r="O13" s="76" t="s">
        <v>6</v>
      </c>
      <c r="P13" s="76" t="s">
        <v>7</v>
      </c>
      <c r="Q13" s="76" t="s">
        <v>5</v>
      </c>
      <c r="R13" s="76" t="s">
        <v>6</v>
      </c>
      <c r="S13" s="76" t="s">
        <v>7</v>
      </c>
      <c r="T13" s="76" t="s">
        <v>5</v>
      </c>
      <c r="U13" s="63"/>
      <c r="V13" s="76" t="s">
        <v>15</v>
      </c>
      <c r="W13" s="76" t="s">
        <v>15</v>
      </c>
      <c r="X13" s="30" t="s">
        <v>15</v>
      </c>
      <c r="Y13"/>
      <c r="Z13" s="77" t="s">
        <v>67</v>
      </c>
      <c r="AA13" s="77" t="s">
        <v>68</v>
      </c>
      <c r="AB13" s="77" t="s">
        <v>69</v>
      </c>
      <c r="AC13" s="77" t="s">
        <v>70</v>
      </c>
    </row>
    <row r="14" spans="1:29" ht="67.5" customHeight="1" x14ac:dyDescent="0.3">
      <c r="A14" s="23"/>
      <c r="B14" s="17" t="s">
        <v>49</v>
      </c>
      <c r="C14" s="14">
        <f t="shared" ref="C14:C21" si="0">(100*F14)/(100-V14)</f>
        <v>63.75</v>
      </c>
      <c r="D14" s="15">
        <f t="shared" ref="D14:D22" si="1">(100*G14)/(100-V14)</f>
        <v>63.75</v>
      </c>
      <c r="E14" s="15">
        <f t="shared" ref="E14:E21" si="2">(100*H14)/(100-V14)</f>
        <v>85</v>
      </c>
      <c r="F14" s="26">
        <v>51</v>
      </c>
      <c r="G14" s="26">
        <v>51</v>
      </c>
      <c r="H14" s="26">
        <f t="shared" ref="H14" si="3">G14/0.75</f>
        <v>68</v>
      </c>
      <c r="I14" s="88">
        <f t="shared" ref="I14" si="4">Z14/100*F14</f>
        <v>0.91800000000000015</v>
      </c>
      <c r="J14" s="88">
        <f t="shared" ref="J14" si="5">Z14/100*G14</f>
        <v>0.91800000000000015</v>
      </c>
      <c r="K14" s="88">
        <f t="shared" ref="K14" si="6">Z14/100*H14</f>
        <v>1.2240000000000002</v>
      </c>
      <c r="L14" s="88">
        <f t="shared" ref="L14" si="7">AA14/100*F14</f>
        <v>5.1000000000000004E-2</v>
      </c>
      <c r="M14" s="88">
        <f t="shared" ref="M14" si="8">AA14/100*G14</f>
        <v>5.1000000000000004E-2</v>
      </c>
      <c r="N14" s="88">
        <f t="shared" ref="N14" si="9">AA14/100*H14</f>
        <v>6.8000000000000005E-2</v>
      </c>
      <c r="O14" s="88">
        <f t="shared" ref="O14" si="10">AB14/100*F14</f>
        <v>2.907</v>
      </c>
      <c r="P14" s="88">
        <f t="shared" ref="P14" si="11">AB14/100*G14</f>
        <v>2.907</v>
      </c>
      <c r="Q14" s="88">
        <f t="shared" ref="Q14" si="12">AB14/100*H14</f>
        <v>3.8760000000000003</v>
      </c>
      <c r="R14" s="89">
        <f t="shared" ref="R14" si="13">AC14/100*F14</f>
        <v>13.770000000000001</v>
      </c>
      <c r="S14" s="89">
        <f t="shared" ref="S14" si="14">AC14/100*G14</f>
        <v>13.770000000000001</v>
      </c>
      <c r="T14" s="89">
        <f t="shared" ref="T14" si="15">AC14/100*H14</f>
        <v>18.36</v>
      </c>
      <c r="U14" s="31" t="s">
        <v>50</v>
      </c>
      <c r="V14" s="18">
        <v>20</v>
      </c>
      <c r="W14" s="19">
        <v>0</v>
      </c>
      <c r="X14" s="29"/>
      <c r="Z14" s="78">
        <v>1.8</v>
      </c>
      <c r="AA14" s="78">
        <v>0.1</v>
      </c>
      <c r="AB14" s="78">
        <v>5.7</v>
      </c>
      <c r="AC14" s="79">
        <v>27</v>
      </c>
    </row>
    <row r="15" spans="1:29" ht="102.75" customHeight="1" x14ac:dyDescent="0.3">
      <c r="A15" s="23"/>
      <c r="B15" s="13" t="s">
        <v>64</v>
      </c>
      <c r="C15" s="37">
        <f t="shared" si="0"/>
        <v>32</v>
      </c>
      <c r="D15" s="26">
        <f t="shared" si="1"/>
        <v>32</v>
      </c>
      <c r="E15" s="26">
        <f t="shared" si="2"/>
        <v>42.666666666666657</v>
      </c>
      <c r="F15" s="26">
        <v>32</v>
      </c>
      <c r="G15" s="26">
        <v>32</v>
      </c>
      <c r="H15" s="26">
        <f t="shared" ref="H15:H17" si="16">G15/0.75</f>
        <v>42.666666666666664</v>
      </c>
      <c r="I15" s="88">
        <f t="shared" ref="I15:I17" si="17">Z15/100*F15</f>
        <v>6.4960000000000004</v>
      </c>
      <c r="J15" s="88">
        <f t="shared" ref="J15:J17" si="18">Z15/100*G15</f>
        <v>6.4960000000000004</v>
      </c>
      <c r="K15" s="88">
        <f t="shared" ref="K15:K17" si="19">Z15/100*H15</f>
        <v>8.6613333333333333</v>
      </c>
      <c r="L15" s="88">
        <f t="shared" ref="L15:L17" si="20">AA15/100*F15</f>
        <v>0.83200000000000007</v>
      </c>
      <c r="M15" s="88">
        <f t="shared" ref="M15:M17" si="21">AA15/100*G15</f>
        <v>0.83200000000000007</v>
      </c>
      <c r="N15" s="88">
        <f t="shared" ref="N15:N17" si="22">AA15/100*H15</f>
        <v>1.1093333333333333</v>
      </c>
      <c r="O15" s="88">
        <f t="shared" ref="O15:O17" si="23">AB15/100*F15</f>
        <v>0</v>
      </c>
      <c r="P15" s="88">
        <f t="shared" ref="P15:P17" si="24">AB15/100*G15</f>
        <v>0</v>
      </c>
      <c r="Q15" s="88">
        <f t="shared" ref="Q15:Q17" si="25">AB15/100*H15</f>
        <v>0</v>
      </c>
      <c r="R15" s="89">
        <f t="shared" ref="R15:R17" si="26">AC15/100*F15</f>
        <v>33.6</v>
      </c>
      <c r="S15" s="89">
        <f t="shared" ref="S15:S17" si="27">AC15/100*G15</f>
        <v>33.6</v>
      </c>
      <c r="T15" s="89">
        <f t="shared" ref="T15:T17" si="28">AC15/100*H15</f>
        <v>44.8</v>
      </c>
      <c r="U15" s="31" t="s">
        <v>63</v>
      </c>
      <c r="V15" s="18">
        <v>0</v>
      </c>
      <c r="W15" s="19">
        <v>0</v>
      </c>
      <c r="X15" s="29"/>
      <c r="Z15" s="78">
        <v>20.3</v>
      </c>
      <c r="AA15" s="78">
        <v>2.6</v>
      </c>
      <c r="AB15" s="78">
        <v>0</v>
      </c>
      <c r="AC15" s="79">
        <v>105</v>
      </c>
    </row>
    <row r="16" spans="1:29" ht="60.75" customHeight="1" x14ac:dyDescent="0.3">
      <c r="A16" s="23" t="s">
        <v>37</v>
      </c>
      <c r="B16" s="13" t="s">
        <v>38</v>
      </c>
      <c r="C16" s="14">
        <f t="shared" ref="C16:C17" si="29">(100*F16)/(100-V16)</f>
        <v>5</v>
      </c>
      <c r="D16" s="15">
        <f t="shared" ref="D16:D17" si="30">(100*G16)/(100-V16)</f>
        <v>5</v>
      </c>
      <c r="E16" s="15">
        <f t="shared" ref="E16:E17" si="31">(100*H16)/(100-V16)</f>
        <v>6.6666666666666679</v>
      </c>
      <c r="F16" s="15">
        <v>5</v>
      </c>
      <c r="G16" s="15">
        <v>5</v>
      </c>
      <c r="H16" s="26">
        <f t="shared" si="16"/>
        <v>6.666666666666667</v>
      </c>
      <c r="I16" s="88">
        <f t="shared" si="17"/>
        <v>0.35000000000000003</v>
      </c>
      <c r="J16" s="88">
        <f t="shared" si="18"/>
        <v>0.35000000000000003</v>
      </c>
      <c r="K16" s="88">
        <f t="shared" si="19"/>
        <v>0.46666666666666673</v>
      </c>
      <c r="L16" s="88">
        <f t="shared" si="20"/>
        <v>0.05</v>
      </c>
      <c r="M16" s="88">
        <f t="shared" si="21"/>
        <v>0.05</v>
      </c>
      <c r="N16" s="88">
        <f t="shared" si="22"/>
        <v>6.6666666666666666E-2</v>
      </c>
      <c r="O16" s="88">
        <f t="shared" si="23"/>
        <v>3.59</v>
      </c>
      <c r="P16" s="88">
        <f t="shared" si="24"/>
        <v>3.59</v>
      </c>
      <c r="Q16" s="88">
        <f t="shared" si="25"/>
        <v>4.7866666666666671</v>
      </c>
      <c r="R16" s="89">
        <f t="shared" si="26"/>
        <v>16.5</v>
      </c>
      <c r="S16" s="89">
        <f t="shared" si="27"/>
        <v>16.5</v>
      </c>
      <c r="T16" s="89">
        <f t="shared" si="28"/>
        <v>22</v>
      </c>
      <c r="U16" s="31" t="s">
        <v>39</v>
      </c>
      <c r="V16" s="18">
        <v>0</v>
      </c>
      <c r="W16" s="19">
        <v>180</v>
      </c>
      <c r="X16" s="29"/>
      <c r="Z16" s="78">
        <v>7</v>
      </c>
      <c r="AA16" s="78">
        <v>1</v>
      </c>
      <c r="AB16" s="78">
        <v>71.8</v>
      </c>
      <c r="AC16" s="79">
        <v>330</v>
      </c>
    </row>
    <row r="17" spans="1:29" ht="50.25" customHeight="1" x14ac:dyDescent="0.3">
      <c r="A17" s="23"/>
      <c r="B17" s="13" t="s">
        <v>40</v>
      </c>
      <c r="C17" s="14">
        <f t="shared" si="29"/>
        <v>10.5</v>
      </c>
      <c r="D17" s="15">
        <f t="shared" si="30"/>
        <v>10.5</v>
      </c>
      <c r="E17" s="15">
        <f t="shared" si="31"/>
        <v>14</v>
      </c>
      <c r="F17" s="15">
        <v>10.5</v>
      </c>
      <c r="G17" s="15">
        <v>10.5</v>
      </c>
      <c r="H17" s="26">
        <f t="shared" si="16"/>
        <v>14</v>
      </c>
      <c r="I17" s="88">
        <f t="shared" si="17"/>
        <v>0</v>
      </c>
      <c r="J17" s="88">
        <f t="shared" si="18"/>
        <v>0</v>
      </c>
      <c r="K17" s="88">
        <f t="shared" si="19"/>
        <v>0</v>
      </c>
      <c r="L17" s="88">
        <f t="shared" si="20"/>
        <v>0</v>
      </c>
      <c r="M17" s="88">
        <f t="shared" si="21"/>
        <v>0</v>
      </c>
      <c r="N17" s="88">
        <f t="shared" si="22"/>
        <v>0</v>
      </c>
      <c r="O17" s="88">
        <f t="shared" si="23"/>
        <v>0</v>
      </c>
      <c r="P17" s="88">
        <f t="shared" si="24"/>
        <v>0</v>
      </c>
      <c r="Q17" s="88">
        <f t="shared" si="25"/>
        <v>0</v>
      </c>
      <c r="R17" s="89">
        <f t="shared" si="26"/>
        <v>0</v>
      </c>
      <c r="S17" s="89">
        <f t="shared" si="27"/>
        <v>0</v>
      </c>
      <c r="T17" s="89">
        <f t="shared" si="28"/>
        <v>0</v>
      </c>
      <c r="U17" s="31" t="s">
        <v>30</v>
      </c>
      <c r="V17" s="18">
        <v>0</v>
      </c>
      <c r="W17" s="19">
        <v>0</v>
      </c>
      <c r="X17" s="29"/>
      <c r="Z17" s="78">
        <v>0</v>
      </c>
      <c r="AA17" s="78">
        <v>0</v>
      </c>
      <c r="AB17" s="78">
        <v>0</v>
      </c>
      <c r="AC17" s="79">
        <v>0</v>
      </c>
    </row>
    <row r="18" spans="1:29" ht="30" customHeight="1" x14ac:dyDescent="0.3">
      <c r="A18" s="23"/>
      <c r="B18" s="46" t="s">
        <v>41</v>
      </c>
      <c r="C18" s="47"/>
      <c r="D18" s="47"/>
      <c r="E18" s="48"/>
      <c r="F18" s="32">
        <f>F16*W16/100+F16</f>
        <v>14</v>
      </c>
      <c r="G18" s="32">
        <f>G16*W16/100+G16</f>
        <v>14</v>
      </c>
      <c r="H18" s="32">
        <f>H16*W16/100+H16</f>
        <v>18.666666666666668</v>
      </c>
      <c r="I18" s="16"/>
      <c r="J18" s="16"/>
      <c r="K18" s="16"/>
      <c r="L18" s="16"/>
      <c r="M18" s="16"/>
      <c r="N18" s="16"/>
      <c r="O18" s="16"/>
      <c r="P18" s="16"/>
      <c r="Q18" s="16"/>
      <c r="R18" s="15"/>
      <c r="S18" s="15"/>
      <c r="T18" s="15"/>
      <c r="U18" s="31"/>
      <c r="V18" s="18"/>
      <c r="W18" s="19"/>
      <c r="X18" s="29"/>
      <c r="Z18" s="78"/>
      <c r="AA18" s="78"/>
      <c r="AB18" s="78"/>
      <c r="AC18" s="79"/>
    </row>
    <row r="19" spans="1:29" ht="79.5" customHeight="1" x14ac:dyDescent="0.3">
      <c r="A19" s="23"/>
      <c r="B19" s="13" t="s">
        <v>42</v>
      </c>
      <c r="C19" s="14">
        <f t="shared" ref="C19" si="32">(100*F19)/(100-V19)</f>
        <v>1.5</v>
      </c>
      <c r="D19" s="15">
        <f t="shared" ref="D19" si="33">(100*G19)/(100-V19)</f>
        <v>1.5</v>
      </c>
      <c r="E19" s="15">
        <f t="shared" ref="E19" si="34">(100*H19)/(100-V19)</f>
        <v>2</v>
      </c>
      <c r="F19" s="15">
        <v>1.5</v>
      </c>
      <c r="G19" s="15">
        <v>1.5</v>
      </c>
      <c r="H19" s="26">
        <f t="shared" ref="H19:H20" si="35">G19/0.75</f>
        <v>2</v>
      </c>
      <c r="I19" s="88">
        <f t="shared" ref="I19:I20" si="36">Z19/100*F19</f>
        <v>7.2000000000000008E-2</v>
      </c>
      <c r="J19" s="88">
        <f t="shared" ref="J19:J20" si="37">Z19/100*G19</f>
        <v>7.2000000000000008E-2</v>
      </c>
      <c r="K19" s="88">
        <f t="shared" ref="K19:K20" si="38">Z19/100*H19</f>
        <v>9.6000000000000002E-2</v>
      </c>
      <c r="L19" s="88">
        <f t="shared" ref="L19:L20" si="39">AA19/100*F19</f>
        <v>0</v>
      </c>
      <c r="M19" s="88">
        <f t="shared" ref="M19:M20" si="40">AA19/100*G19</f>
        <v>0</v>
      </c>
      <c r="N19" s="88">
        <f t="shared" ref="N19:N20" si="41">AA19/100*H19</f>
        <v>0</v>
      </c>
      <c r="O19" s="88">
        <f t="shared" ref="O19:O20" si="42">AB19/100*F19</f>
        <v>0.30149999999999999</v>
      </c>
      <c r="P19" s="88">
        <f t="shared" ref="P19:P20" si="43">AB19/100*G19</f>
        <v>0.30149999999999999</v>
      </c>
      <c r="Q19" s="88">
        <f t="shared" ref="Q19:Q20" si="44">AB19/100*H19</f>
        <v>0.40200000000000002</v>
      </c>
      <c r="R19" s="89">
        <f t="shared" ref="R19:R20" si="45">AC19/100*F19</f>
        <v>1.4849999999999999</v>
      </c>
      <c r="S19" s="89">
        <f t="shared" ref="S19:S20" si="46">AC19/100*G19</f>
        <v>1.4849999999999999</v>
      </c>
      <c r="T19" s="89">
        <f t="shared" ref="T19:T20" si="47">AC19/100*H19</f>
        <v>1.98</v>
      </c>
      <c r="U19" s="31" t="s">
        <v>46</v>
      </c>
      <c r="V19" s="18">
        <v>0</v>
      </c>
      <c r="W19" s="19">
        <v>0</v>
      </c>
      <c r="X19" s="29"/>
      <c r="Z19" s="78">
        <v>4.8</v>
      </c>
      <c r="AA19" s="78">
        <v>0</v>
      </c>
      <c r="AB19" s="78">
        <v>20.100000000000001</v>
      </c>
      <c r="AC19" s="79">
        <v>99</v>
      </c>
    </row>
    <row r="20" spans="1:29" ht="61.5" customHeight="1" x14ac:dyDescent="0.3">
      <c r="A20" s="23"/>
      <c r="B20" s="17" t="s">
        <v>34</v>
      </c>
      <c r="C20" s="14">
        <f t="shared" si="0"/>
        <v>5.3571428571428568</v>
      </c>
      <c r="D20" s="15">
        <f t="shared" si="1"/>
        <v>5.3571428571428568</v>
      </c>
      <c r="E20" s="15">
        <f t="shared" si="2"/>
        <v>7.1428571428571432</v>
      </c>
      <c r="F20" s="26">
        <v>4.5</v>
      </c>
      <c r="G20" s="26">
        <v>4.5</v>
      </c>
      <c r="H20" s="26">
        <f t="shared" si="35"/>
        <v>6</v>
      </c>
      <c r="I20" s="88">
        <f t="shared" si="36"/>
        <v>6.3E-2</v>
      </c>
      <c r="J20" s="88">
        <f t="shared" si="37"/>
        <v>6.3E-2</v>
      </c>
      <c r="K20" s="88">
        <f t="shared" si="38"/>
        <v>8.3999999999999991E-2</v>
      </c>
      <c r="L20" s="88">
        <f t="shared" si="39"/>
        <v>0</v>
      </c>
      <c r="M20" s="88">
        <f t="shared" si="40"/>
        <v>0</v>
      </c>
      <c r="N20" s="88">
        <f t="shared" si="41"/>
        <v>0</v>
      </c>
      <c r="O20" s="88">
        <f t="shared" si="42"/>
        <v>0.441</v>
      </c>
      <c r="P20" s="88">
        <f t="shared" si="43"/>
        <v>0.441</v>
      </c>
      <c r="Q20" s="88">
        <f t="shared" si="44"/>
        <v>0.58800000000000008</v>
      </c>
      <c r="R20" s="89">
        <f t="shared" si="45"/>
        <v>1.845</v>
      </c>
      <c r="S20" s="89">
        <f t="shared" si="46"/>
        <v>1.845</v>
      </c>
      <c r="T20" s="89">
        <f t="shared" si="47"/>
        <v>2.46</v>
      </c>
      <c r="U20" s="31" t="s">
        <v>51</v>
      </c>
      <c r="V20" s="18">
        <v>16</v>
      </c>
      <c r="W20" s="19">
        <v>0</v>
      </c>
      <c r="X20" s="29"/>
      <c r="Z20" s="78">
        <v>1.4</v>
      </c>
      <c r="AA20" s="78">
        <v>0</v>
      </c>
      <c r="AB20" s="78">
        <v>9.8000000000000007</v>
      </c>
      <c r="AC20" s="79">
        <v>41</v>
      </c>
    </row>
    <row r="21" spans="1:29" ht="32.25" customHeight="1" x14ac:dyDescent="0.3">
      <c r="A21" s="23"/>
      <c r="B21" s="13" t="s">
        <v>35</v>
      </c>
      <c r="C21" s="14">
        <f t="shared" si="0"/>
        <v>5</v>
      </c>
      <c r="D21" s="15">
        <f t="shared" si="1"/>
        <v>5</v>
      </c>
      <c r="E21" s="15">
        <f t="shared" si="2"/>
        <v>6.6666666666666661</v>
      </c>
      <c r="F21" s="49">
        <v>4</v>
      </c>
      <c r="G21" s="49">
        <v>4</v>
      </c>
      <c r="H21" s="53">
        <f t="shared" ref="H21" si="48">G21/0.75</f>
        <v>5.333333333333333</v>
      </c>
      <c r="I21" s="84">
        <f t="shared" ref="I21" si="49">Z21/100*F21</f>
        <v>5.2000000000000005E-2</v>
      </c>
      <c r="J21" s="84">
        <f t="shared" ref="J21" si="50">Z21/100*G21</f>
        <v>5.2000000000000005E-2</v>
      </c>
      <c r="K21" s="84">
        <f t="shared" ref="K21" si="51">Z21/100*H21</f>
        <v>6.933333333333333E-2</v>
      </c>
      <c r="L21" s="84">
        <f>AA21/100*F21</f>
        <v>4.0000000000000001E-3</v>
      </c>
      <c r="M21" s="84">
        <f t="shared" ref="M21" si="52">AA21/100*G21</f>
        <v>4.0000000000000001E-3</v>
      </c>
      <c r="N21" s="84">
        <f t="shared" ref="N21" si="53">AA21/100*H21</f>
        <v>5.3333333333333332E-3</v>
      </c>
      <c r="O21" s="84">
        <f t="shared" ref="O21" si="54">AB21/100*F21</f>
        <v>0.33600000000000002</v>
      </c>
      <c r="P21" s="84">
        <f t="shared" ref="P21" si="55">AB21/100*G21</f>
        <v>0.33600000000000002</v>
      </c>
      <c r="Q21" s="84">
        <f t="shared" ref="Q21" si="56">AB21/100*H21</f>
        <v>0.44800000000000001</v>
      </c>
      <c r="R21" s="85">
        <f t="shared" ref="R21" si="57">AC21/100*F21</f>
        <v>1.36</v>
      </c>
      <c r="S21" s="85">
        <f t="shared" ref="S21" si="58">AC21/100*G21</f>
        <v>1.36</v>
      </c>
      <c r="T21" s="85">
        <f t="shared" ref="T21" si="59">AC21/100*H21</f>
        <v>1.8133333333333335</v>
      </c>
      <c r="U21" s="51" t="s">
        <v>52</v>
      </c>
      <c r="V21" s="19">
        <v>20</v>
      </c>
      <c r="W21" s="19">
        <v>0</v>
      </c>
      <c r="X21" s="29"/>
      <c r="Z21" s="80">
        <v>1.3</v>
      </c>
      <c r="AA21" s="80">
        <v>0.1</v>
      </c>
      <c r="AB21" s="80">
        <v>8.4</v>
      </c>
      <c r="AC21" s="81">
        <v>34</v>
      </c>
    </row>
    <row r="22" spans="1:29" ht="32.25" customHeight="1" x14ac:dyDescent="0.3">
      <c r="A22" s="23"/>
      <c r="B22" s="13" t="s">
        <v>36</v>
      </c>
      <c r="C22" s="14">
        <f>(100*F21)/(100-V22)</f>
        <v>5.333333333333333</v>
      </c>
      <c r="D22" s="15">
        <f t="shared" si="1"/>
        <v>0</v>
      </c>
      <c r="E22" s="15">
        <f>(100*H21)/(100-V22)</f>
        <v>7.1111111111111098</v>
      </c>
      <c r="F22" s="50"/>
      <c r="G22" s="50"/>
      <c r="H22" s="54"/>
      <c r="I22" s="86"/>
      <c r="J22" s="86"/>
      <c r="K22" s="86"/>
      <c r="L22" s="86"/>
      <c r="M22" s="86"/>
      <c r="N22" s="86"/>
      <c r="O22" s="86"/>
      <c r="P22" s="86"/>
      <c r="Q22" s="86"/>
      <c r="R22" s="87"/>
      <c r="S22" s="87"/>
      <c r="T22" s="87"/>
      <c r="U22" s="52"/>
      <c r="V22" s="19">
        <v>25</v>
      </c>
      <c r="W22" s="19">
        <v>0</v>
      </c>
      <c r="X22" s="29"/>
      <c r="Z22" s="82"/>
      <c r="AA22" s="82"/>
      <c r="AB22" s="82"/>
      <c r="AC22" s="83"/>
    </row>
    <row r="23" spans="1:29" ht="49.5" customHeight="1" x14ac:dyDescent="0.3">
      <c r="A23" s="23"/>
      <c r="B23" s="13" t="s">
        <v>45</v>
      </c>
      <c r="C23" s="14">
        <f t="shared" ref="C23" si="60">(100*F23)/(100-V23)</f>
        <v>0.5</v>
      </c>
      <c r="D23" s="15">
        <f t="shared" ref="D23" si="61">(100*G23)/(100-V23)</f>
        <v>0.5</v>
      </c>
      <c r="E23" s="15">
        <f t="shared" ref="E23" si="62">(100*H23)/(100-V23)</f>
        <v>0.66666666666666652</v>
      </c>
      <c r="F23" s="26">
        <v>0.5</v>
      </c>
      <c r="G23" s="26">
        <v>0.5</v>
      </c>
      <c r="H23" s="26">
        <f t="shared" ref="H23" si="63">G23/0.75</f>
        <v>0.66666666666666663</v>
      </c>
      <c r="I23" s="88">
        <f t="shared" ref="I23" si="64">Z23/100*F23</f>
        <v>0</v>
      </c>
      <c r="J23" s="88">
        <f t="shared" ref="J23" si="65">Z23/100*G23</f>
        <v>0</v>
      </c>
      <c r="K23" s="88">
        <f t="shared" ref="K23" si="66">Z23/100*H23</f>
        <v>0</v>
      </c>
      <c r="L23" s="88">
        <f t="shared" ref="L23" si="67">AA23/100*F23</f>
        <v>0.49950000000000006</v>
      </c>
      <c r="M23" s="88">
        <f t="shared" ref="M23" si="68">AA23/100*G23</f>
        <v>0.49950000000000006</v>
      </c>
      <c r="N23" s="88">
        <f t="shared" ref="N23" si="69">AA23/100*H23</f>
        <v>0.66600000000000004</v>
      </c>
      <c r="O23" s="88">
        <f t="shared" ref="O23" si="70">AB23/100*F23</f>
        <v>0</v>
      </c>
      <c r="P23" s="88">
        <f t="shared" ref="P23" si="71">AB23/100*G23</f>
        <v>0</v>
      </c>
      <c r="Q23" s="88">
        <f t="shared" ref="Q23" si="72">AB23/100*H23</f>
        <v>0</v>
      </c>
      <c r="R23" s="89">
        <f t="shared" ref="R23" si="73">AC23/100*F23</f>
        <v>4.4950000000000001</v>
      </c>
      <c r="S23" s="89">
        <f t="shared" ref="S23" si="74">AC23/100*G23</f>
        <v>4.4950000000000001</v>
      </c>
      <c r="T23" s="89">
        <f t="shared" ref="T23" si="75">AC23/100*H23</f>
        <v>5.9933333333333332</v>
      </c>
      <c r="U23" s="31" t="s">
        <v>53</v>
      </c>
      <c r="V23" s="19">
        <v>0</v>
      </c>
      <c r="W23" s="19">
        <v>0</v>
      </c>
      <c r="X23" s="29"/>
      <c r="Z23" s="78">
        <v>0</v>
      </c>
      <c r="AA23" s="78">
        <v>99.9</v>
      </c>
      <c r="AB23" s="78">
        <v>0</v>
      </c>
      <c r="AC23" s="79">
        <v>899</v>
      </c>
    </row>
    <row r="24" spans="1:29" ht="73.5" customHeight="1" x14ac:dyDescent="0.3">
      <c r="A24" s="23" t="s">
        <v>31</v>
      </c>
      <c r="B24" s="13" t="s">
        <v>44</v>
      </c>
      <c r="C24" s="14">
        <f t="shared" ref="C24" si="76">(100*F24)/(100-V24)</f>
        <v>1.9</v>
      </c>
      <c r="D24" s="15">
        <f t="shared" ref="D24" si="77">(100*G24)/(100-V24)</f>
        <v>1.9</v>
      </c>
      <c r="E24" s="15">
        <f t="shared" ref="E24" si="78">(100*H24)/(100-V24)</f>
        <v>2.5333333333333332</v>
      </c>
      <c r="F24" s="26">
        <v>1.9</v>
      </c>
      <c r="G24" s="26">
        <v>1.9</v>
      </c>
      <c r="H24" s="26">
        <f t="shared" ref="H24:H26" si="79">G24/0.75</f>
        <v>2.5333333333333332</v>
      </c>
      <c r="I24" s="88">
        <f t="shared" ref="I24:I26" si="80">Z24/100*F24</f>
        <v>1.52E-2</v>
      </c>
      <c r="J24" s="88">
        <f t="shared" ref="J24:J26" si="81">Z24/100*G24</f>
        <v>1.52E-2</v>
      </c>
      <c r="K24" s="88">
        <f t="shared" ref="K24:K26" si="82">Z24/100*H24</f>
        <v>2.0266666666666665E-2</v>
      </c>
      <c r="L24" s="88">
        <f t="shared" ref="L24:L26" si="83">AA24/100*F24</f>
        <v>1.3774999999999999</v>
      </c>
      <c r="M24" s="88">
        <f t="shared" ref="M24:M26" si="84">AA24/100*G24</f>
        <v>1.3774999999999999</v>
      </c>
      <c r="N24" s="88">
        <f t="shared" ref="N24:N26" si="85">AA24/100*H24</f>
        <v>1.8366666666666664</v>
      </c>
      <c r="O24" s="88">
        <f t="shared" ref="O24:O26" si="86">AB24/100*F24</f>
        <v>2.47E-2</v>
      </c>
      <c r="P24" s="88">
        <f t="shared" ref="P24:P26" si="87">AB24/100*G24</f>
        <v>2.47E-2</v>
      </c>
      <c r="Q24" s="88">
        <f t="shared" ref="Q24:Q26" si="88">AB24/100*H24</f>
        <v>3.2933333333333335E-2</v>
      </c>
      <c r="R24" s="89">
        <f t="shared" ref="R24:R26" si="89">AC24/100*F24</f>
        <v>12.558999999999999</v>
      </c>
      <c r="S24" s="89">
        <f t="shared" ref="S24:S26" si="90">AC24/100*G24</f>
        <v>12.558999999999999</v>
      </c>
      <c r="T24" s="89">
        <f t="shared" ref="T24:T26" si="91">AC24/100*H24</f>
        <v>16.745333333333335</v>
      </c>
      <c r="U24" s="31" t="s">
        <v>54</v>
      </c>
      <c r="V24" s="19">
        <v>0</v>
      </c>
      <c r="W24" s="19">
        <v>0</v>
      </c>
      <c r="X24" s="29"/>
      <c r="Z24" s="78">
        <v>0.8</v>
      </c>
      <c r="AA24" s="78">
        <v>72.5</v>
      </c>
      <c r="AB24" s="78">
        <v>1.3</v>
      </c>
      <c r="AC24" s="79">
        <v>661</v>
      </c>
    </row>
    <row r="25" spans="1:29" ht="72.75" customHeight="1" x14ac:dyDescent="0.3">
      <c r="A25" s="23" t="s">
        <v>31</v>
      </c>
      <c r="B25" s="13" t="s">
        <v>43</v>
      </c>
      <c r="C25" s="14">
        <f>(100*F25)/(100-X25)</f>
        <v>0.50505050505050508</v>
      </c>
      <c r="D25" s="15">
        <f>(100*G25)/(100-X25)</f>
        <v>0.50505050505050508</v>
      </c>
      <c r="E25" s="15">
        <f>(100*H25)/(100-X25)</f>
        <v>0.67340067340067333</v>
      </c>
      <c r="F25" s="15">
        <v>0.5</v>
      </c>
      <c r="G25" s="15">
        <v>0.5</v>
      </c>
      <c r="H25" s="26">
        <f t="shared" si="79"/>
        <v>0.66666666666666663</v>
      </c>
      <c r="I25" s="88">
        <f t="shared" si="80"/>
        <v>1.3999999999999999E-2</v>
      </c>
      <c r="J25" s="88">
        <f t="shared" si="81"/>
        <v>1.3999999999999999E-2</v>
      </c>
      <c r="K25" s="88">
        <f t="shared" si="82"/>
        <v>1.8666666666666665E-2</v>
      </c>
      <c r="L25" s="88">
        <f t="shared" si="83"/>
        <v>0.105</v>
      </c>
      <c r="M25" s="88">
        <f t="shared" si="84"/>
        <v>0.105</v>
      </c>
      <c r="N25" s="88">
        <f t="shared" si="85"/>
        <v>0.13999999999999999</v>
      </c>
      <c r="O25" s="88">
        <f t="shared" si="86"/>
        <v>1.4999999999999999E-2</v>
      </c>
      <c r="P25" s="88">
        <f t="shared" si="87"/>
        <v>1.4999999999999999E-2</v>
      </c>
      <c r="Q25" s="88">
        <f t="shared" si="88"/>
        <v>1.9999999999999997E-2</v>
      </c>
      <c r="R25" s="89">
        <f t="shared" si="89"/>
        <v>1.06</v>
      </c>
      <c r="S25" s="89">
        <f t="shared" si="90"/>
        <v>1.06</v>
      </c>
      <c r="T25" s="89">
        <f t="shared" si="91"/>
        <v>1.4133333333333333</v>
      </c>
      <c r="U25" s="31" t="s">
        <v>47</v>
      </c>
      <c r="V25" s="19">
        <v>0</v>
      </c>
      <c r="W25" s="19">
        <v>0</v>
      </c>
      <c r="X25" s="19">
        <v>1</v>
      </c>
      <c r="Z25" s="78">
        <v>2.8</v>
      </c>
      <c r="AA25" s="78">
        <v>21</v>
      </c>
      <c r="AB25" s="78">
        <v>3</v>
      </c>
      <c r="AC25" s="79">
        <v>212</v>
      </c>
    </row>
    <row r="26" spans="1:29" ht="70.5" customHeight="1" x14ac:dyDescent="0.3">
      <c r="A26" s="23"/>
      <c r="B26" s="13" t="s">
        <v>29</v>
      </c>
      <c r="C26" s="34">
        <f t="shared" ref="C26" si="92">(100*F26)/(100-V26)</f>
        <v>0.25</v>
      </c>
      <c r="D26" s="16">
        <f t="shared" ref="D26" si="93">(100*G26)/(100-V26)</f>
        <v>0.25</v>
      </c>
      <c r="E26" s="16">
        <f t="shared" ref="E26" si="94">(100*H26)/(100-V26)</f>
        <v>0.33333333333333326</v>
      </c>
      <c r="F26" s="16">
        <v>0.25</v>
      </c>
      <c r="G26" s="16">
        <v>0.25</v>
      </c>
      <c r="H26" s="27">
        <f t="shared" si="79"/>
        <v>0.33333333333333331</v>
      </c>
      <c r="I26" s="88">
        <f t="shared" si="80"/>
        <v>0</v>
      </c>
      <c r="J26" s="88">
        <f t="shared" si="81"/>
        <v>0</v>
      </c>
      <c r="K26" s="88">
        <f t="shared" si="82"/>
        <v>0</v>
      </c>
      <c r="L26" s="88">
        <f t="shared" si="83"/>
        <v>0</v>
      </c>
      <c r="M26" s="88">
        <f t="shared" si="84"/>
        <v>0</v>
      </c>
      <c r="N26" s="88">
        <f t="shared" si="85"/>
        <v>0</v>
      </c>
      <c r="O26" s="88">
        <f t="shared" si="86"/>
        <v>0</v>
      </c>
      <c r="P26" s="88">
        <f t="shared" si="87"/>
        <v>0</v>
      </c>
      <c r="Q26" s="88">
        <f t="shared" si="88"/>
        <v>0</v>
      </c>
      <c r="R26" s="89">
        <f t="shared" si="89"/>
        <v>0</v>
      </c>
      <c r="S26" s="89">
        <f t="shared" si="90"/>
        <v>0</v>
      </c>
      <c r="T26" s="89">
        <f t="shared" si="91"/>
        <v>0</v>
      </c>
      <c r="U26" s="31" t="s">
        <v>55</v>
      </c>
      <c r="V26" s="19">
        <v>0</v>
      </c>
      <c r="W26" s="19">
        <v>0</v>
      </c>
      <c r="X26" s="29"/>
      <c r="Z26" s="78">
        <v>0</v>
      </c>
      <c r="AA26" s="78">
        <v>0</v>
      </c>
      <c r="AB26" s="78">
        <v>0</v>
      </c>
      <c r="AC26" s="79">
        <v>0</v>
      </c>
    </row>
    <row r="27" spans="1:29" x14ac:dyDescent="0.3">
      <c r="A27" s="24"/>
      <c r="B27" s="40" t="s">
        <v>33</v>
      </c>
      <c r="C27" s="41"/>
      <c r="D27" s="41"/>
      <c r="E27" s="42"/>
      <c r="F27" s="20">
        <f>(SUM(F14:F15)+SUM(F18:F26))*(100-W27)/100</f>
        <v>90.323000000000008</v>
      </c>
      <c r="G27" s="20">
        <f>(SUM(G14:G15)+SUM(G18:G26))*(100-W27)/100</f>
        <v>90.323000000000008</v>
      </c>
      <c r="H27" s="20">
        <f>(SUM(H14:H15)+SUM(H18:H26))*(100-W27)/100</f>
        <v>120.43066666666665</v>
      </c>
      <c r="I27" s="22">
        <f t="shared" ref="I27:T27" si="95">SUM(I14:I26)</f>
        <v>7.9802</v>
      </c>
      <c r="J27" s="22">
        <f t="shared" si="95"/>
        <v>7.9802</v>
      </c>
      <c r="K27" s="22">
        <f t="shared" si="95"/>
        <v>10.640266666666665</v>
      </c>
      <c r="L27" s="22">
        <f t="shared" si="95"/>
        <v>2.919</v>
      </c>
      <c r="M27" s="22">
        <f t="shared" si="95"/>
        <v>2.919</v>
      </c>
      <c r="N27" s="22">
        <f t="shared" si="95"/>
        <v>3.8919999999999999</v>
      </c>
      <c r="O27" s="22">
        <f t="shared" si="95"/>
        <v>7.6151999999999997</v>
      </c>
      <c r="P27" s="22">
        <f t="shared" si="95"/>
        <v>7.6151999999999997</v>
      </c>
      <c r="Q27" s="22">
        <f t="shared" si="95"/>
        <v>10.153599999999999</v>
      </c>
      <c r="R27" s="20">
        <f t="shared" si="95"/>
        <v>86.674000000000007</v>
      </c>
      <c r="S27" s="20">
        <f t="shared" si="95"/>
        <v>86.674000000000007</v>
      </c>
      <c r="T27" s="20">
        <f t="shared" si="95"/>
        <v>115.56533333333333</v>
      </c>
      <c r="U27" s="3"/>
      <c r="V27" s="19"/>
      <c r="W27" s="28">
        <v>18</v>
      </c>
      <c r="X27" s="29"/>
      <c r="Z27" s="78"/>
      <c r="AA27" s="78"/>
      <c r="AB27" s="78"/>
      <c r="AC27" s="79"/>
    </row>
    <row r="28" spans="1:29" x14ac:dyDescent="0.3">
      <c r="A28" s="7"/>
      <c r="B28" s="8"/>
      <c r="C28" s="10"/>
      <c r="D28" s="10"/>
      <c r="E28" s="10"/>
      <c r="F28" s="35"/>
      <c r="G28" s="35"/>
      <c r="H28" s="35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9"/>
    </row>
    <row r="29" spans="1:29" x14ac:dyDescent="0.3">
      <c r="A29" s="7"/>
      <c r="B29" s="8"/>
      <c r="C29" s="10"/>
      <c r="D29" s="10"/>
      <c r="E29" s="10"/>
      <c r="F29" s="12"/>
      <c r="G29" s="12"/>
      <c r="H29" s="12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9"/>
    </row>
    <row r="30" spans="1:29" x14ac:dyDescent="0.3">
      <c r="A30" s="25"/>
      <c r="B30" s="39" t="s">
        <v>21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</row>
    <row r="31" spans="1:29" ht="78" customHeight="1" x14ac:dyDescent="0.3">
      <c r="A31" s="25"/>
      <c r="B31" s="43" t="s">
        <v>65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</row>
    <row r="32" spans="1:29" ht="17.25" customHeight="1" x14ac:dyDescent="0.3">
      <c r="A32" s="25"/>
      <c r="B32" s="36" t="s">
        <v>56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</row>
    <row r="33" spans="1:21" ht="15" customHeight="1" x14ac:dyDescent="0.3">
      <c r="A33" s="25"/>
      <c r="B33" s="21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39" t="s">
        <v>22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</row>
    <row r="35" spans="1:21" x14ac:dyDescent="0.3">
      <c r="A35" s="5"/>
      <c r="B35" s="5" t="s">
        <v>57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ht="14.25" customHeight="1" x14ac:dyDescent="0.3">
      <c r="A36" s="5"/>
      <c r="B36" s="5" t="s">
        <v>58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5"/>
      <c r="B37" s="5" t="s">
        <v>59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5"/>
      <c r="B38" s="5" t="s">
        <v>60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5"/>
      <c r="B40" s="39" t="s">
        <v>23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</row>
    <row r="41" spans="1:21" x14ac:dyDescent="0.3">
      <c r="A41" s="5"/>
      <c r="B41" s="5" t="s">
        <v>27</v>
      </c>
      <c r="C41" s="5"/>
      <c r="D41" s="5" t="s">
        <v>61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3">
      <c r="A42" s="5"/>
      <c r="B42" s="5"/>
      <c r="C42" s="5"/>
      <c r="D42" s="5" t="s">
        <v>62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1" ht="18" customHeight="1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  <c r="R45" s="6"/>
      <c r="S45" s="6"/>
      <c r="T45" s="6"/>
      <c r="U45" s="6"/>
    </row>
    <row r="46" spans="1:21" x14ac:dyDescent="0.3">
      <c r="A46" s="5"/>
      <c r="B46" s="38" t="s">
        <v>24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</row>
    <row r="47" spans="1:21" x14ac:dyDescent="0.3">
      <c r="A47" s="5"/>
      <c r="B47" s="5" t="s">
        <v>26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6"/>
      <c r="N47" s="5"/>
      <c r="O47" s="5"/>
      <c r="P47" s="6"/>
      <c r="Q47" s="5"/>
      <c r="R47" s="5"/>
      <c r="S47" s="5"/>
      <c r="T47" s="5"/>
      <c r="U47" s="6"/>
    </row>
    <row r="48" spans="1:2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" ht="15" customHeight="1" x14ac:dyDescent="0.3">
      <c r="A49" s="1"/>
    </row>
    <row r="50" spans="1:1" ht="15" customHeight="1" x14ac:dyDescent="0.3">
      <c r="A50" s="1"/>
    </row>
    <row r="51" spans="1:1" x14ac:dyDescent="0.3">
      <c r="A51" s="1"/>
    </row>
    <row r="52" spans="1:1" ht="15" customHeight="1" x14ac:dyDescent="0.3">
      <c r="A52" s="1"/>
    </row>
    <row r="60" spans="1:1" ht="30" customHeight="1" x14ac:dyDescent="0.3"/>
  </sheetData>
  <mergeCells count="49">
    <mergeCell ref="Z21:Z22"/>
    <mergeCell ref="AA21:AA22"/>
    <mergeCell ref="AB21:AB22"/>
    <mergeCell ref="AC21:AC22"/>
    <mergeCell ref="B18:E18"/>
    <mergeCell ref="S21:S22"/>
    <mergeCell ref="T21:T22"/>
    <mergeCell ref="U21:U22"/>
    <mergeCell ref="N21:N22"/>
    <mergeCell ref="O21:O22"/>
    <mergeCell ref="P21:P22"/>
    <mergeCell ref="Q21:Q22"/>
    <mergeCell ref="R21:R22"/>
    <mergeCell ref="F21:F22"/>
    <mergeCell ref="G21:G22"/>
    <mergeCell ref="H21:H22"/>
    <mergeCell ref="I21:I22"/>
    <mergeCell ref="J21:J22"/>
    <mergeCell ref="K21:K22"/>
    <mergeCell ref="L21:L22"/>
    <mergeCell ref="Q1:U1"/>
    <mergeCell ref="Q2:U2"/>
    <mergeCell ref="Q3:U3"/>
    <mergeCell ref="Q4:U4"/>
    <mergeCell ref="B1:H5"/>
    <mergeCell ref="X9:X12"/>
    <mergeCell ref="A6:U6"/>
    <mergeCell ref="A7:U7"/>
    <mergeCell ref="A9:A13"/>
    <mergeCell ref="I11:K11"/>
    <mergeCell ref="L11:N11"/>
    <mergeCell ref="V9:V12"/>
    <mergeCell ref="W9:W12"/>
    <mergeCell ref="M21:M22"/>
    <mergeCell ref="B46:U46"/>
    <mergeCell ref="B9:B13"/>
    <mergeCell ref="B34:U34"/>
    <mergeCell ref="B27:E27"/>
    <mergeCell ref="B40:U40"/>
    <mergeCell ref="B30:U30"/>
    <mergeCell ref="B31:U31"/>
    <mergeCell ref="O11:Q11"/>
    <mergeCell ref="C9:H10"/>
    <mergeCell ref="I9:Q10"/>
    <mergeCell ref="R9:T11"/>
    <mergeCell ref="U9:U13"/>
    <mergeCell ref="C12:T12"/>
    <mergeCell ref="C11:E11"/>
    <mergeCell ref="F11:H11"/>
  </mergeCells>
  <pageMargins left="0.25" right="0.25" top="0.75" bottom="0.75" header="0.3" footer="0.3"/>
  <pageSetup paperSize="9" orientation="landscape" r:id="rId1"/>
  <ignoredErrors>
    <ignoredError sqref="C22 C25:E25 E22 H18" formula="1"/>
    <ignoredError sqref="F27:H2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2023-07-17T14:50:20Z</dcterms:modified>
</cp:coreProperties>
</file>